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A55405B9-32F9-4C91-9821-133881E6200E}" xr6:coauthVersionLast="47" xr6:coauthVersionMax="47" xr10:uidLastSave="{00000000-0000-0000-0000-000000000000}"/>
  <bookViews>
    <workbookView xWindow="-120" yWindow="-120" windowWidth="29040" windowHeight="15840" xr2:uid="{0B06B1F3-D24A-45ED-872F-821F14343BA7}"/>
  </bookViews>
  <sheets>
    <sheet name="F 2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I10" i="1" s="1"/>
  <c r="H9" i="1"/>
  <c r="I9" i="1" s="1"/>
  <c r="H8" i="1"/>
  <c r="I8" i="1" s="1"/>
  <c r="H7" i="1"/>
  <c r="M3" i="1" s="1"/>
  <c r="I7" i="1" l="1"/>
  <c r="M4" i="1" s="1"/>
  <c r="M5" i="1" s="1"/>
  <c r="M6" i="1" s="1"/>
</calcChain>
</file>

<file path=xl/sharedStrings.xml><?xml version="1.0" encoding="utf-8"?>
<sst xmlns="http://schemas.openxmlformats.org/spreadsheetml/2006/main" count="30" uniqueCount="25">
  <si>
    <t>DETALLE DE REPORT</t>
  </si>
  <si>
    <t>RESUMEN</t>
  </si>
  <si>
    <t>MES: NOVIEMBRE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</si>
  <si>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</si>
  <si>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</si>
  <si>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</si>
  <si>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</si>
  <si>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</si>
  <si>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</si>
  <si>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</si>
  <si>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</si>
  <si>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</si>
  <si>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</si>
  <si>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</si>
  <si>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</si>
  <si>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OBRA: AES</t>
  </si>
  <si>
    <t>PY4367</t>
  </si>
  <si>
    <t>FRANCO MANSILLA</t>
  </si>
  <si>
    <t>NB5477</t>
  </si>
  <si>
    <t xml:space="preserve"> FRANCISCO GUERRERO</t>
  </si>
  <si>
    <t>NR2594</t>
  </si>
  <si>
    <t xml:space="preserve">ATILIO OJEDA </t>
  </si>
  <si>
    <t>NS3500</t>
  </si>
  <si>
    <t>RODRIGO CASTILLIO</t>
  </si>
  <si>
    <t>SELECCIONADO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</si>
</sst>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14" fontId="0" fillId="0" borderId="0" xfId="0" applyNumberFormat="1"/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457783</xdr:colOff>
      <xdr:row>0</xdr:row>
      <xdr:rowOff>161732</xdr:rowOff>
    </xdr:from>
    <xdr:to>
      <xdr:col>3</xdr:col>
      <xdr:colOff>444333</xdr:colOff>
      <xdr:row>4</xdr:row>
      <xdr:rowOff>66482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3B53E-4DE3-41BB-811E-81BE8F38C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83" y="161732"/>
          <a:ext cx="22725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94A1-A3E9-4971-ACE8-84FA982585D2}">
  <dimension ref="A1:M10"/>
  <sheetViews>
    <sheetView tabSelected="1" workbookViewId="0">
      <selection activeCell="J10" sqref="J10"/>
    </sheetView>
  </sheetViews>
  <sheetFormatPr baseColWidth="10" defaultRowHeight="15" x14ac:dyDescent="0.25"/>
  <cols>
    <col min="4" max="4" width="16.28515625" customWidth="1"/>
    <col min="10" max="10" width="24.7109375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15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1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2</v>
      </c>
      <c r="L3" s="7" t="s">
        <v>3</v>
      </c>
      <c r="M3" s="8">
        <f>SUM(H7:H70)</f>
        <v>100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4</v>
      </c>
      <c r="M4" s="9">
        <f>SUM(I7:I70)</f>
        <v>630000</v>
      </c>
    </row>
    <row r="5" spans="1:13" ht="15.75" thickBot="1" x14ac:dyDescent="0.3">
      <c r="A5" s="10"/>
      <c r="L5" s="11" t="s">
        <v>5</v>
      </c>
      <c r="M5" s="12">
        <f>(M4*19%)</f>
        <v>119700</v>
      </c>
    </row>
    <row r="6" spans="1:13" ht="15.75" thickBot="1" x14ac:dyDescent="0.3">
      <c r="A6" s="13" t="s">
        <v>6</v>
      </c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4" t="s">
        <v>3</v>
      </c>
      <c r="I6" s="14" t="s">
        <v>4</v>
      </c>
      <c r="J6" s="15" t="s">
        <v>13</v>
      </c>
      <c r="L6" s="16" t="s">
        <v>14</v>
      </c>
      <c r="M6" s="17">
        <f>(M4+M5)</f>
        <v>749700</v>
      </c>
    </row>
    <row r="7" spans="1:13" x14ac:dyDescent="0.25">
      <c r="A7" s="18">
        <v>43783</v>
      </c>
      <c r="B7" s="19">
        <v>18605</v>
      </c>
      <c r="C7" s="19" t="s">
        <v>16</v>
      </c>
      <c r="D7" s="19" t="s">
        <v>24</v>
      </c>
      <c r="E7" s="20">
        <v>6300</v>
      </c>
      <c r="F7" s="19">
        <v>10</v>
      </c>
      <c r="G7" s="19">
        <v>1</v>
      </c>
      <c r="H7" s="19">
        <f t="shared" ref="H7:H10" si="0">(F7*G7)</f>
        <v>10</v>
      </c>
      <c r="I7" s="21">
        <f t="shared" ref="I7:I10" si="1">(E7*H7)</f>
        <v>63000</v>
      </c>
      <c r="J7" s="19" t="s">
        <v>17</v>
      </c>
    </row>
    <row r="8" spans="1:13" x14ac:dyDescent="0.25">
      <c r="A8" s="18">
        <v>43783</v>
      </c>
      <c r="B8" s="19">
        <v>18233</v>
      </c>
      <c r="C8" s="19" t="s">
        <v>18</v>
      </c>
      <c r="D8" s="19" t="s">
        <v>24</v>
      </c>
      <c r="E8" s="20">
        <v>6300</v>
      </c>
      <c r="F8" s="19">
        <v>15</v>
      </c>
      <c r="G8" s="19">
        <v>2</v>
      </c>
      <c r="H8" s="19">
        <f t="shared" si="0"/>
        <v>30</v>
      </c>
      <c r="I8" s="21">
        <f t="shared" si="1"/>
        <v>189000</v>
      </c>
      <c r="J8" s="19" t="s">
        <v>19</v>
      </c>
    </row>
    <row r="9" spans="1:13" x14ac:dyDescent="0.25">
      <c r="A9" s="18">
        <v>43783</v>
      </c>
      <c r="B9" s="19">
        <v>15070</v>
      </c>
      <c r="C9" s="19" t="s">
        <v>20</v>
      </c>
      <c r="D9" s="19" t="s">
        <v>24</v>
      </c>
      <c r="E9" s="20">
        <v>6300</v>
      </c>
      <c r="F9" s="19">
        <v>15</v>
      </c>
      <c r="G9" s="19">
        <v>2</v>
      </c>
      <c r="H9" s="19">
        <f t="shared" si="0"/>
        <v>30</v>
      </c>
      <c r="I9" s="21">
        <f t="shared" si="1"/>
        <v>189000</v>
      </c>
      <c r="J9" s="19" t="s">
        <v>21</v>
      </c>
    </row>
    <row r="10" spans="1:13" x14ac:dyDescent="0.25">
      <c r="A10" s="18">
        <v>43783</v>
      </c>
      <c r="B10" s="19">
        <v>18374</v>
      </c>
      <c r="C10" s="19" t="s">
        <v>22</v>
      </c>
      <c r="D10" s="19" t="s">
        <v>24</v>
      </c>
      <c r="E10" s="20">
        <v>6300</v>
      </c>
      <c r="F10" s="19">
        <v>15</v>
      </c>
      <c r="G10" s="19">
        <v>2</v>
      </c>
      <c r="H10" s="19">
        <f t="shared" si="0"/>
        <v>30</v>
      </c>
      <c r="I10" s="21">
        <f t="shared" si="1"/>
        <v>189000</v>
      </c>
      <c r="J10" s="19" t="s">
        <v>23</v>
      </c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2021-09-09T20:38:01Z</dcterms:created>
  <dcterms:modified xsi:type="dcterms:W3CDTF">2021-09-09T20:40:43Z</dcterms:modified>
</cp:coreProperties>
</file>